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76" windowWidth="22716" windowHeight="8616"/>
  </bookViews>
  <sheets>
    <sheet name="2-й и 3-й года" sheetId="2" r:id="rId1"/>
  </sheets>
  <calcPr calcId="145621"/>
</workbook>
</file>

<file path=xl/calcChain.xml><?xml version="1.0" encoding="utf-8"?>
<calcChain xmlns="http://schemas.openxmlformats.org/spreadsheetml/2006/main">
  <c r="F58" i="2" l="1"/>
  <c r="E58" i="2"/>
  <c r="F61" i="2" l="1"/>
  <c r="E61" i="2"/>
  <c r="F22" i="2"/>
  <c r="E22" i="2"/>
  <c r="F36" i="2"/>
  <c r="E36" i="2"/>
  <c r="F37" i="2"/>
  <c r="E37" i="2"/>
  <c r="F45" i="2" l="1"/>
  <c r="F47" i="2"/>
  <c r="F46" i="2"/>
  <c r="E47" i="2"/>
  <c r="E46" i="2"/>
  <c r="E45" i="2"/>
</calcChain>
</file>

<file path=xl/sharedStrings.xml><?xml version="1.0" encoding="utf-8"?>
<sst xmlns="http://schemas.openxmlformats.org/spreadsheetml/2006/main" count="163" uniqueCount="72">
  <si>
    <t xml:space="preserve"> (тыс. руб.)</t>
  </si>
  <si>
    <t>Сумма</t>
  </si>
  <si>
    <t>Наименование</t>
  </si>
  <si>
    <t>Мин</t>
  </si>
  <si>
    <t>ЦСР</t>
  </si>
  <si>
    <t>ВР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</si>
  <si>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</si>
  <si>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</si>
  <si>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</si>
  <si>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</si>
  <si>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</si>
  <si>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</si>
  <si>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</si>
  <si>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</si>
  <si>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</si>
  <si>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</si>
  <si>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</si>
  <si>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</si>
  <si>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</si>
  <si>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</si>
  <si>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</si>
  <si>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</si>
  <si>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</si>
  <si>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</si>
  <si>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</si>
  <si>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</si>
  <si>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</si>
  <si>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</si>
  <si>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</si>
  <si>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</si>
  <si>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</si>
  <si>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</si>
  <si>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</si>
  <si>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</si>
  <si>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</si>
  <si>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</si>
  <si>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</si>
  <si>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</si>
  <si>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</si>
  <si>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ст 6,7, частями 1,2 ст.8 закона РК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</si>
  <si>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</si>
  <si>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</si>
  <si>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</si>
  <si>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</si>
  <si>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</si>
  <si>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</si>
  <si>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</si>
  <si>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</si>
  <si>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</si>
  <si>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</si>
  <si>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</si>
  <si>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Всего</t>
  </si>
  <si>
    <t>Условно утверждаемые (утвержденные) расходы</t>
  </si>
  <si>
    <t>99 9 00 99990</t>
  </si>
  <si>
    <t>НЕ УКАЗАНО</t>
  </si>
  <si>
    <t>000</t>
  </si>
  <si>
    <t>сельского поселения "Иоссер"</t>
  </si>
  <si>
    <t>Приложение № 6</t>
  </si>
  <si>
    <t>Ведомственная структура расходов бюджета сельского поселения "Иоссер" на плановый период 2017 и 2018 годов</t>
  </si>
  <si>
    <t>от 23.12.2015  № 3-32/1</t>
  </si>
  <si>
    <t>к решению Совета</t>
  </si>
  <si>
    <t>2017 год</t>
  </si>
  <si>
    <t>2018 год</t>
  </si>
  <si>
    <t>от 20.06.2016 № 3-36/1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</si>
  <si>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</si>
  <si>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</si>
  <si>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</si>
  <si>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</si>
  <si>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</si>
  <si>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>Приложение № 5</t>
  </si>
  <si>
    <t>меняем КВР 880 на 853</t>
  </si>
  <si>
    <t xml:space="preserve">к решению 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</si>
</sst>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3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i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/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Alignment="1">
      <alignment wrapText="1"/>
    </xf>
    <xf numFmtId="165" fontId="12" fillId="2" borderId="2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showGridLines="0" tabSelected="1" workbookViewId="0">
      <selection activeCell="A3" sqref="A3:F3"/>
    </sheetView>
  </sheetViews>
  <sheetFormatPr defaultRowHeight="14.4" x14ac:dyDescent="0.3"/>
  <cols>
    <col min="1" max="1" width="58.33203125" customWidth="1"/>
    <col min="2" max="2" width="7.5546875" customWidth="1"/>
    <col min="3" max="3" width="16.21875" customWidth="1"/>
    <col min="4" max="4" width="6.6640625" customWidth="1"/>
    <col min="5" max="5" width="13.109375" customWidth="1"/>
    <col min="6" max="6" width="11.88671875" customWidth="1"/>
  </cols>
  <sheetData>
    <row r="1" spans="1:6" s="18" customFormat="1" ht="15.6" x14ac:dyDescent="0.3">
      <c r="A1" s="21" t="s">
        <v>69</v>
      </c>
      <c r="B1" s="22"/>
      <c r="C1" s="22"/>
      <c r="D1" s="22"/>
      <c r="E1" s="22"/>
      <c r="F1" s="22"/>
    </row>
    <row r="2" spans="1:6" s="18" customFormat="1" ht="15.6" x14ac:dyDescent="0.3">
      <c r="A2" s="23" t="s">
        <v>71</v>
      </c>
      <c r="B2" s="22"/>
      <c r="C2" s="22"/>
      <c r="D2" s="22"/>
      <c r="E2" s="22"/>
      <c r="F2" s="22"/>
    </row>
    <row r="3" spans="1:6" s="18" customFormat="1" ht="15.6" x14ac:dyDescent="0.3">
      <c r="A3" s="21" t="s">
        <v>63</v>
      </c>
      <c r="B3" s="22"/>
      <c r="C3" s="22"/>
      <c r="D3" s="22"/>
      <c r="E3" s="22"/>
      <c r="F3" s="22"/>
    </row>
    <row r="4" spans="1:6" s="18" customFormat="1" ht="15.6" x14ac:dyDescent="0.3">
      <c r="A4" s="23" t="s">
        <v>56</v>
      </c>
      <c r="B4" s="22"/>
      <c r="C4" s="22"/>
      <c r="D4" s="22"/>
      <c r="E4" s="22"/>
      <c r="F4" s="22"/>
    </row>
    <row r="5" spans="1:6" s="17" customFormat="1" x14ac:dyDescent="0.3">
      <c r="A5" s="24" t="s">
        <v>64</v>
      </c>
      <c r="B5" s="24"/>
      <c r="C5" s="24"/>
      <c r="D5" s="24"/>
      <c r="E5" s="25"/>
      <c r="F5" s="25"/>
    </row>
    <row r="6" spans="1:6" s="17" customFormat="1" x14ac:dyDescent="0.3">
      <c r="A6" s="24" t="s">
        <v>65</v>
      </c>
      <c r="B6" s="24"/>
      <c r="C6" s="24"/>
      <c r="D6" s="24"/>
      <c r="E6" s="25"/>
      <c r="F6" s="25"/>
    </row>
    <row r="7" spans="1:6" s="17" customFormat="1" x14ac:dyDescent="0.3">
      <c r="A7" s="24" t="s">
        <v>66</v>
      </c>
      <c r="B7" s="22"/>
      <c r="C7" s="22"/>
      <c r="D7" s="22"/>
      <c r="E7" s="22"/>
      <c r="F7" s="22"/>
    </row>
    <row r="8" spans="1:6" s="17" customFormat="1" x14ac:dyDescent="0.3">
      <c r="A8" s="24" t="s">
        <v>67</v>
      </c>
      <c r="B8" s="24"/>
      <c r="C8" s="24"/>
      <c r="D8" s="24"/>
      <c r="E8" s="25"/>
      <c r="F8" s="25"/>
    </row>
    <row r="9" spans="1:6" s="17" customFormat="1" x14ac:dyDescent="0.3">
      <c r="A9" s="24" t="s">
        <v>68</v>
      </c>
      <c r="B9" s="24"/>
      <c r="C9" s="24"/>
      <c r="D9" s="24"/>
      <c r="E9" s="25"/>
      <c r="F9" s="25"/>
    </row>
    <row r="10" spans="1:6" x14ac:dyDescent="0.3">
      <c r="A10" s="26"/>
      <c r="B10" s="26"/>
      <c r="C10" s="26"/>
      <c r="D10" s="26"/>
      <c r="E10" s="26"/>
      <c r="F10" s="26"/>
    </row>
    <row r="11" spans="1:6" x14ac:dyDescent="0.3">
      <c r="D11" s="25" t="s">
        <v>57</v>
      </c>
      <c r="E11" s="25"/>
      <c r="F11" s="25"/>
    </row>
    <row r="12" spans="1:6" x14ac:dyDescent="0.3">
      <c r="D12" s="25" t="s">
        <v>60</v>
      </c>
      <c r="E12" s="25"/>
      <c r="F12" s="25"/>
    </row>
    <row r="13" spans="1:6" x14ac:dyDescent="0.3">
      <c r="D13" s="25" t="s">
        <v>56</v>
      </c>
      <c r="E13" s="25"/>
      <c r="F13" s="25"/>
    </row>
    <row r="14" spans="1:6" x14ac:dyDescent="0.3">
      <c r="D14" s="25" t="s">
        <v>59</v>
      </c>
      <c r="E14" s="25"/>
      <c r="F14" s="25"/>
    </row>
    <row r="15" spans="1:6" x14ac:dyDescent="0.3">
      <c r="D15" s="11"/>
      <c r="E15" s="11"/>
      <c r="F15" s="11"/>
    </row>
    <row r="17" spans="1:6" ht="52.2" customHeight="1" x14ac:dyDescent="0.3">
      <c r="A17" s="27" t="s">
        <v>58</v>
      </c>
      <c r="B17" s="27"/>
      <c r="C17" s="27"/>
      <c r="D17" s="27"/>
      <c r="E17" s="27"/>
      <c r="F17" s="27"/>
    </row>
    <row r="18" spans="1:6" ht="18" x14ac:dyDescent="0.3">
      <c r="A18" s="1"/>
      <c r="B18" s="1"/>
      <c r="C18" s="1"/>
      <c r="D18" s="1"/>
      <c r="E18" s="1"/>
      <c r="F18" s="1" t="s">
        <v>0</v>
      </c>
    </row>
    <row r="19" spans="1:6" x14ac:dyDescent="0.3">
      <c r="A19" s="28" t="s">
        <v>2</v>
      </c>
      <c r="B19" s="29" t="s">
        <v>3</v>
      </c>
      <c r="C19" s="29" t="s">
        <v>4</v>
      </c>
      <c r="D19" s="29" t="s">
        <v>5</v>
      </c>
      <c r="E19" s="28" t="s">
        <v>61</v>
      </c>
      <c r="F19" s="28" t="s">
        <v>62</v>
      </c>
    </row>
    <row r="20" spans="1:6" x14ac:dyDescent="0.3">
      <c r="A20" s="28"/>
      <c r="B20" s="29" t="s">
        <v>3</v>
      </c>
      <c r="C20" s="29" t="s">
        <v>4</v>
      </c>
      <c r="D20" s="29" t="s">
        <v>5</v>
      </c>
      <c r="E20" s="28" t="s">
        <v>1</v>
      </c>
      <c r="F20" s="28" t="s">
        <v>1</v>
      </c>
    </row>
    <row r="21" spans="1:6" x14ac:dyDescent="0.3">
      <c r="A21" s="2"/>
      <c r="B21" s="2"/>
      <c r="C21" s="2"/>
      <c r="D21" s="2"/>
      <c r="E21" s="2"/>
      <c r="F21" s="2"/>
    </row>
    <row r="22" spans="1:6" ht="31.2" x14ac:dyDescent="0.3">
      <c r="A22" s="4" t="s">
        <v>6</v>
      </c>
      <c r="B22" s="3" t="s">
        <v>7</v>
      </c>
      <c r="C22" s="3"/>
      <c r="D22" s="3"/>
      <c r="E22" s="14">
        <f>3373.429+3.503</f>
        <v>3376.9320000000002</v>
      </c>
      <c r="F22" s="14">
        <f>3377.034+3.503</f>
        <v>3380.5370000000003</v>
      </c>
    </row>
    <row r="23" spans="1:6" s="13" customFormat="1" ht="46.8" x14ac:dyDescent="0.3">
      <c r="A23" s="4" t="s">
        <v>8</v>
      </c>
      <c r="B23" s="12" t="s">
        <v>7</v>
      </c>
      <c r="C23" s="12" t="s">
        <v>9</v>
      </c>
      <c r="D23" s="12"/>
      <c r="E23" s="14">
        <v>1167.0609999999999</v>
      </c>
      <c r="F23" s="14">
        <v>1057.6659999999999</v>
      </c>
    </row>
    <row r="24" spans="1:6" ht="62.4" x14ac:dyDescent="0.3">
      <c r="A24" s="6" t="s">
        <v>10</v>
      </c>
      <c r="B24" s="7" t="s">
        <v>7</v>
      </c>
      <c r="C24" s="7" t="s">
        <v>11</v>
      </c>
      <c r="D24" s="7"/>
      <c r="E24" s="15">
        <v>543.06100000000004</v>
      </c>
      <c r="F24" s="15">
        <v>423.666</v>
      </c>
    </row>
    <row r="25" spans="1:6" s="13" customFormat="1" ht="15.6" x14ac:dyDescent="0.3">
      <c r="A25" s="4" t="s">
        <v>12</v>
      </c>
      <c r="B25" s="12" t="s">
        <v>7</v>
      </c>
      <c r="C25" s="12" t="s">
        <v>13</v>
      </c>
      <c r="D25" s="12"/>
      <c r="E25" s="14">
        <v>282.95999999999998</v>
      </c>
      <c r="F25" s="14">
        <v>257.5</v>
      </c>
    </row>
    <row r="26" spans="1:6" ht="31.2" x14ac:dyDescent="0.3">
      <c r="A26" s="8" t="s">
        <v>14</v>
      </c>
      <c r="B26" s="9" t="s">
        <v>7</v>
      </c>
      <c r="C26" s="9" t="s">
        <v>13</v>
      </c>
      <c r="D26" s="9" t="s">
        <v>15</v>
      </c>
      <c r="E26" s="16">
        <v>282.95999999999998</v>
      </c>
      <c r="F26" s="16">
        <v>257.5</v>
      </c>
    </row>
    <row r="27" spans="1:6" s="13" customFormat="1" ht="15.6" x14ac:dyDescent="0.3">
      <c r="A27" s="4" t="s">
        <v>16</v>
      </c>
      <c r="B27" s="12" t="s">
        <v>7</v>
      </c>
      <c r="C27" s="12" t="s">
        <v>17</v>
      </c>
      <c r="D27" s="12"/>
      <c r="E27" s="14">
        <v>100</v>
      </c>
      <c r="F27" s="14">
        <v>66.165999999999997</v>
      </c>
    </row>
    <row r="28" spans="1:6" ht="31.2" x14ac:dyDescent="0.3">
      <c r="A28" s="8" t="s">
        <v>14</v>
      </c>
      <c r="B28" s="9" t="s">
        <v>7</v>
      </c>
      <c r="C28" s="9" t="s">
        <v>17</v>
      </c>
      <c r="D28" s="9" t="s">
        <v>15</v>
      </c>
      <c r="E28" s="16">
        <v>100</v>
      </c>
      <c r="F28" s="16">
        <v>66.165999999999997</v>
      </c>
    </row>
    <row r="29" spans="1:6" s="13" customFormat="1" ht="15.6" x14ac:dyDescent="0.3">
      <c r="A29" s="4" t="s">
        <v>18</v>
      </c>
      <c r="B29" s="12" t="s">
        <v>7</v>
      </c>
      <c r="C29" s="12" t="s">
        <v>19</v>
      </c>
      <c r="D29" s="12"/>
      <c r="E29" s="14">
        <v>160.101</v>
      </c>
      <c r="F29" s="14">
        <v>100</v>
      </c>
    </row>
    <row r="30" spans="1:6" ht="31.2" x14ac:dyDescent="0.3">
      <c r="A30" s="8" t="s">
        <v>14</v>
      </c>
      <c r="B30" s="9" t="s">
        <v>7</v>
      </c>
      <c r="C30" s="9" t="s">
        <v>19</v>
      </c>
      <c r="D30" s="9" t="s">
        <v>15</v>
      </c>
      <c r="E30" s="16">
        <v>160.101</v>
      </c>
      <c r="F30" s="16">
        <v>100</v>
      </c>
    </row>
    <row r="31" spans="1:6" ht="46.8" x14ac:dyDescent="0.3">
      <c r="A31" s="6" t="s">
        <v>20</v>
      </c>
      <c r="B31" s="7" t="s">
        <v>7</v>
      </c>
      <c r="C31" s="7" t="s">
        <v>21</v>
      </c>
      <c r="D31" s="7"/>
      <c r="E31" s="15">
        <v>624</v>
      </c>
      <c r="F31" s="15">
        <v>634</v>
      </c>
    </row>
    <row r="32" spans="1:6" s="13" customFormat="1" ht="15.6" x14ac:dyDescent="0.3">
      <c r="A32" s="4" t="s">
        <v>22</v>
      </c>
      <c r="B32" s="12" t="s">
        <v>7</v>
      </c>
      <c r="C32" s="12" t="s">
        <v>23</v>
      </c>
      <c r="D32" s="12"/>
      <c r="E32" s="14">
        <v>570</v>
      </c>
      <c r="F32" s="14">
        <v>580</v>
      </c>
    </row>
    <row r="33" spans="1:6" ht="15.6" x14ac:dyDescent="0.3">
      <c r="A33" s="8" t="s">
        <v>24</v>
      </c>
      <c r="B33" s="9" t="s">
        <v>7</v>
      </c>
      <c r="C33" s="9" t="s">
        <v>23</v>
      </c>
      <c r="D33" s="9" t="s">
        <v>25</v>
      </c>
      <c r="E33" s="16">
        <v>570</v>
      </c>
      <c r="F33" s="16">
        <v>580</v>
      </c>
    </row>
    <row r="34" spans="1:6" s="13" customFormat="1" ht="31.2" x14ac:dyDescent="0.3">
      <c r="A34" s="4" t="s">
        <v>26</v>
      </c>
      <c r="B34" s="12" t="s">
        <v>7</v>
      </c>
      <c r="C34" s="12" t="s">
        <v>27</v>
      </c>
      <c r="D34" s="12"/>
      <c r="E34" s="14">
        <v>54</v>
      </c>
      <c r="F34" s="14">
        <v>54</v>
      </c>
    </row>
    <row r="35" spans="1:6" ht="31.2" x14ac:dyDescent="0.3">
      <c r="A35" s="8" t="s">
        <v>14</v>
      </c>
      <c r="B35" s="9" t="s">
        <v>7</v>
      </c>
      <c r="C35" s="9" t="s">
        <v>27</v>
      </c>
      <c r="D35" s="9" t="s">
        <v>15</v>
      </c>
      <c r="E35" s="16">
        <v>54</v>
      </c>
      <c r="F35" s="16">
        <v>54</v>
      </c>
    </row>
    <row r="36" spans="1:6" ht="15.6" x14ac:dyDescent="0.3">
      <c r="A36" s="6"/>
      <c r="B36" s="7" t="s">
        <v>7</v>
      </c>
      <c r="C36" s="7" t="s">
        <v>28</v>
      </c>
      <c r="D36" s="7"/>
      <c r="E36" s="15">
        <f>2206.368+3.503</f>
        <v>2209.8710000000001</v>
      </c>
      <c r="F36" s="15">
        <f>2319.368+3.503</f>
        <v>2322.8710000000001</v>
      </c>
    </row>
    <row r="37" spans="1:6" s="13" customFormat="1" ht="15.6" x14ac:dyDescent="0.3">
      <c r="A37" s="4" t="s">
        <v>29</v>
      </c>
      <c r="B37" s="12" t="s">
        <v>7</v>
      </c>
      <c r="C37" s="12" t="s">
        <v>30</v>
      </c>
      <c r="D37" s="12"/>
      <c r="E37" s="14">
        <f>2206.368+3.503</f>
        <v>2209.8710000000001</v>
      </c>
      <c r="F37" s="14">
        <f>2319.368+3.503</f>
        <v>2322.8710000000001</v>
      </c>
    </row>
    <row r="38" spans="1:6" s="13" customFormat="1" ht="31.2" x14ac:dyDescent="0.3">
      <c r="A38" s="4" t="s">
        <v>31</v>
      </c>
      <c r="B38" s="12" t="s">
        <v>7</v>
      </c>
      <c r="C38" s="12" t="s">
        <v>32</v>
      </c>
      <c r="D38" s="12"/>
      <c r="E38" s="14">
        <v>619.57299999999998</v>
      </c>
      <c r="F38" s="14">
        <v>635.57299999999998</v>
      </c>
    </row>
    <row r="39" spans="1:6" ht="78" x14ac:dyDescent="0.3">
      <c r="A39" s="8" t="s">
        <v>33</v>
      </c>
      <c r="B39" s="9" t="s">
        <v>7</v>
      </c>
      <c r="C39" s="9" t="s">
        <v>32</v>
      </c>
      <c r="D39" s="9" t="s">
        <v>34</v>
      </c>
      <c r="E39" s="16">
        <v>619.57299999999998</v>
      </c>
      <c r="F39" s="16">
        <v>635.57299999999998</v>
      </c>
    </row>
    <row r="40" spans="1:6" s="13" customFormat="1" ht="46.8" x14ac:dyDescent="0.3">
      <c r="A40" s="4" t="s">
        <v>35</v>
      </c>
      <c r="B40" s="12" t="s">
        <v>7</v>
      </c>
      <c r="C40" s="12" t="s">
        <v>36</v>
      </c>
      <c r="D40" s="12"/>
      <c r="E40" s="14">
        <v>44.8</v>
      </c>
      <c r="F40" s="14">
        <v>44.8</v>
      </c>
    </row>
    <row r="41" spans="1:6" ht="78" x14ac:dyDescent="0.3">
      <c r="A41" s="8" t="s">
        <v>33</v>
      </c>
      <c r="B41" s="9" t="s">
        <v>7</v>
      </c>
      <c r="C41" s="9" t="s">
        <v>36</v>
      </c>
      <c r="D41" s="9" t="s">
        <v>34</v>
      </c>
      <c r="E41" s="16">
        <v>17.706</v>
      </c>
      <c r="F41" s="16">
        <v>17.706</v>
      </c>
    </row>
    <row r="42" spans="1:6" ht="31.2" x14ac:dyDescent="0.3">
      <c r="A42" s="8" t="s">
        <v>14</v>
      </c>
      <c r="B42" s="9" t="s">
        <v>7</v>
      </c>
      <c r="C42" s="9" t="s">
        <v>36</v>
      </c>
      <c r="D42" s="9" t="s">
        <v>15</v>
      </c>
      <c r="E42" s="16">
        <v>27.094000000000001</v>
      </c>
      <c r="F42" s="16">
        <v>27.094000000000001</v>
      </c>
    </row>
    <row r="43" spans="1:6" s="13" customFormat="1" ht="46.8" x14ac:dyDescent="0.3">
      <c r="A43" s="4" t="s">
        <v>37</v>
      </c>
      <c r="B43" s="12" t="s">
        <v>7</v>
      </c>
      <c r="C43" s="12" t="s">
        <v>38</v>
      </c>
      <c r="D43" s="12"/>
      <c r="E43" s="14">
        <v>2.5499999999999998</v>
      </c>
      <c r="F43" s="14">
        <v>2.5499999999999998</v>
      </c>
    </row>
    <row r="44" spans="1:6" ht="31.2" x14ac:dyDescent="0.3">
      <c r="A44" s="8" t="s">
        <v>14</v>
      </c>
      <c r="B44" s="9" t="s">
        <v>7</v>
      </c>
      <c r="C44" s="9" t="s">
        <v>38</v>
      </c>
      <c r="D44" s="9" t="s">
        <v>15</v>
      </c>
      <c r="E44" s="16">
        <v>2.5499999999999998</v>
      </c>
      <c r="F44" s="16">
        <v>2.5499999999999998</v>
      </c>
    </row>
    <row r="45" spans="1:6" s="13" customFormat="1" ht="93.6" x14ac:dyDescent="0.3">
      <c r="A45" s="4" t="s">
        <v>39</v>
      </c>
      <c r="B45" s="12" t="s">
        <v>7</v>
      </c>
      <c r="C45" s="12" t="s">
        <v>40</v>
      </c>
      <c r="D45" s="12"/>
      <c r="E45" s="14">
        <f>12.056+6.028+3.503</f>
        <v>21.587</v>
      </c>
      <c r="F45" s="14">
        <f>12.056+6.028+3.503</f>
        <v>21.587</v>
      </c>
    </row>
    <row r="46" spans="1:6" ht="78" x14ac:dyDescent="0.3">
      <c r="A46" s="8" t="s">
        <v>33</v>
      </c>
      <c r="B46" s="9" t="s">
        <v>7</v>
      </c>
      <c r="C46" s="9" t="s">
        <v>40</v>
      </c>
      <c r="D46" s="9" t="s">
        <v>34</v>
      </c>
      <c r="E46" s="16">
        <f>9.056+4.528+3.503</f>
        <v>17.087</v>
      </c>
      <c r="F46" s="16">
        <f>9.056+4.528+3.503</f>
        <v>17.087</v>
      </c>
    </row>
    <row r="47" spans="1:6" ht="31.2" x14ac:dyDescent="0.3">
      <c r="A47" s="8" t="s">
        <v>14</v>
      </c>
      <c r="B47" s="9" t="s">
        <v>7</v>
      </c>
      <c r="C47" s="9" t="s">
        <v>40</v>
      </c>
      <c r="D47" s="9" t="s">
        <v>15</v>
      </c>
      <c r="E47" s="16">
        <f>3+1.5</f>
        <v>4.5</v>
      </c>
      <c r="F47" s="16">
        <f>3+1.5</f>
        <v>4.5</v>
      </c>
    </row>
    <row r="48" spans="1:6" s="13" customFormat="1" ht="93.6" hidden="1" x14ac:dyDescent="0.3">
      <c r="A48" s="4" t="s">
        <v>41</v>
      </c>
      <c r="B48" s="12" t="s">
        <v>7</v>
      </c>
      <c r="C48" s="12" t="s">
        <v>42</v>
      </c>
      <c r="D48" s="12"/>
      <c r="E48" s="14"/>
      <c r="F48" s="14"/>
    </row>
    <row r="49" spans="1:7" ht="78" hidden="1" x14ac:dyDescent="0.3">
      <c r="A49" s="8" t="s">
        <v>33</v>
      </c>
      <c r="B49" s="9" t="s">
        <v>7</v>
      </c>
      <c r="C49" s="9" t="s">
        <v>42</v>
      </c>
      <c r="D49" s="9" t="s">
        <v>34</v>
      </c>
      <c r="E49" s="16"/>
      <c r="F49" s="16"/>
    </row>
    <row r="50" spans="1:7" ht="31.2" hidden="1" x14ac:dyDescent="0.3">
      <c r="A50" s="8" t="s">
        <v>14</v>
      </c>
      <c r="B50" s="9" t="s">
        <v>7</v>
      </c>
      <c r="C50" s="9" t="s">
        <v>42</v>
      </c>
      <c r="D50" s="9" t="s">
        <v>15</v>
      </c>
      <c r="E50" s="16"/>
      <c r="F50" s="16"/>
    </row>
    <row r="51" spans="1:7" s="13" customFormat="1" ht="93.6" x14ac:dyDescent="0.3">
      <c r="A51" s="4" t="s">
        <v>43</v>
      </c>
      <c r="B51" s="12" t="s">
        <v>7</v>
      </c>
      <c r="C51" s="12" t="s">
        <v>44</v>
      </c>
      <c r="D51" s="12"/>
      <c r="E51" s="14">
        <v>1308.921</v>
      </c>
      <c r="F51" s="14">
        <v>1323.1210000000001</v>
      </c>
    </row>
    <row r="52" spans="1:7" ht="78" x14ac:dyDescent="0.3">
      <c r="A52" s="8" t="s">
        <v>33</v>
      </c>
      <c r="B52" s="9" t="s">
        <v>7</v>
      </c>
      <c r="C52" s="9" t="s">
        <v>44</v>
      </c>
      <c r="D52" s="9" t="s">
        <v>34</v>
      </c>
      <c r="E52" s="16">
        <v>951.85799999999995</v>
      </c>
      <c r="F52" s="16">
        <v>951.85799999999995</v>
      </c>
    </row>
    <row r="53" spans="1:7" ht="31.2" x14ac:dyDescent="0.3">
      <c r="A53" s="8" t="s">
        <v>14</v>
      </c>
      <c r="B53" s="9" t="s">
        <v>7</v>
      </c>
      <c r="C53" s="9" t="s">
        <v>44</v>
      </c>
      <c r="D53" s="9" t="s">
        <v>15</v>
      </c>
      <c r="E53" s="16">
        <v>335.1</v>
      </c>
      <c r="F53" s="16">
        <v>349.3</v>
      </c>
    </row>
    <row r="54" spans="1:7" ht="15.6" x14ac:dyDescent="0.3">
      <c r="A54" s="8" t="s">
        <v>45</v>
      </c>
      <c r="B54" s="9" t="s">
        <v>7</v>
      </c>
      <c r="C54" s="9" t="s">
        <v>44</v>
      </c>
      <c r="D54" s="9" t="s">
        <v>46</v>
      </c>
      <c r="E54" s="16">
        <v>0.45200000000000001</v>
      </c>
      <c r="F54" s="16">
        <v>0.45200000000000001</v>
      </c>
    </row>
    <row r="55" spans="1:7" ht="15.6" x14ac:dyDescent="0.3">
      <c r="A55" s="8" t="s">
        <v>24</v>
      </c>
      <c r="B55" s="9" t="s">
        <v>7</v>
      </c>
      <c r="C55" s="9" t="s">
        <v>44</v>
      </c>
      <c r="D55" s="9" t="s">
        <v>25</v>
      </c>
      <c r="E55" s="16">
        <v>21.510999999999999</v>
      </c>
      <c r="F55" s="16">
        <v>21.510999999999999</v>
      </c>
    </row>
    <row r="56" spans="1:7" s="13" customFormat="1" ht="15.6" x14ac:dyDescent="0.3">
      <c r="A56" s="4" t="s">
        <v>47</v>
      </c>
      <c r="B56" s="12" t="s">
        <v>7</v>
      </c>
      <c r="C56" s="12" t="s">
        <v>48</v>
      </c>
      <c r="D56" s="12"/>
      <c r="E56" s="14">
        <v>129.63999999999999</v>
      </c>
      <c r="F56" s="14">
        <v>129.63999999999999</v>
      </c>
    </row>
    <row r="57" spans="1:7" ht="15.6" x14ac:dyDescent="0.3">
      <c r="A57" s="8" t="s">
        <v>49</v>
      </c>
      <c r="B57" s="9" t="s">
        <v>7</v>
      </c>
      <c r="C57" s="9" t="s">
        <v>48</v>
      </c>
      <c r="D57" s="9" t="s">
        <v>50</v>
      </c>
      <c r="E57" s="16">
        <v>126.64</v>
      </c>
      <c r="F57" s="16">
        <v>126.64</v>
      </c>
    </row>
    <row r="58" spans="1:7" ht="21.6" x14ac:dyDescent="0.3">
      <c r="A58" s="8" t="s">
        <v>24</v>
      </c>
      <c r="B58" s="9" t="s">
        <v>7</v>
      </c>
      <c r="C58" s="9" t="s">
        <v>48</v>
      </c>
      <c r="D58" s="9" t="s">
        <v>25</v>
      </c>
      <c r="E58" s="20">
        <f>3-3+3</f>
        <v>3</v>
      </c>
      <c r="F58" s="20">
        <f>3-3+3</f>
        <v>3</v>
      </c>
      <c r="G58" s="19" t="s">
        <v>70</v>
      </c>
    </row>
    <row r="59" spans="1:7" s="13" customFormat="1" ht="15.6" x14ac:dyDescent="0.3">
      <c r="A59" s="4" t="s">
        <v>52</v>
      </c>
      <c r="B59" s="12" t="s">
        <v>7</v>
      </c>
      <c r="C59" s="12" t="s">
        <v>53</v>
      </c>
      <c r="D59" s="12"/>
      <c r="E59" s="14">
        <v>82.8</v>
      </c>
      <c r="F59" s="14">
        <v>165.6</v>
      </c>
    </row>
    <row r="60" spans="1:7" ht="15.6" x14ac:dyDescent="0.3">
      <c r="A60" s="8" t="s">
        <v>54</v>
      </c>
      <c r="B60" s="9" t="s">
        <v>7</v>
      </c>
      <c r="C60" s="9" t="s">
        <v>53</v>
      </c>
      <c r="D60" s="9" t="s">
        <v>55</v>
      </c>
      <c r="E60" s="16">
        <v>82.8</v>
      </c>
      <c r="F60" s="16">
        <v>165.6</v>
      </c>
    </row>
    <row r="61" spans="1:7" ht="15.6" x14ac:dyDescent="0.3">
      <c r="A61" s="10" t="s">
        <v>51</v>
      </c>
      <c r="B61" s="3"/>
      <c r="C61" s="3"/>
      <c r="D61" s="3"/>
      <c r="E61" s="5">
        <f>3373.429+3.503</f>
        <v>3376.9320000000002</v>
      </c>
      <c r="F61" s="5">
        <f>3377.034+3.503</f>
        <v>3380.5370000000003</v>
      </c>
    </row>
  </sheetData>
  <mergeCells count="21">
    <mergeCell ref="F19:F20"/>
    <mergeCell ref="D19:D20"/>
    <mergeCell ref="C19:C20"/>
    <mergeCell ref="A19:A20"/>
    <mergeCell ref="B19:B20"/>
    <mergeCell ref="E19:E20"/>
    <mergeCell ref="D11:F11"/>
    <mergeCell ref="D12:F12"/>
    <mergeCell ref="D13:F13"/>
    <mergeCell ref="D14:F14"/>
    <mergeCell ref="A17:F17"/>
    <mergeCell ref="A10:F10"/>
    <mergeCell ref="A6:F6"/>
    <mergeCell ref="A7:F7"/>
    <mergeCell ref="A8:F8"/>
    <mergeCell ref="A9:F9"/>
    <mergeCell ref="A1:F1"/>
    <mergeCell ref="A2:F2"/>
    <mergeCell ref="A3:F3"/>
    <mergeCell ref="A4:F4"/>
    <mergeCell ref="A5:F5"/>
  </mergeCells>
  <pageMargins left="0.98425196850393704" right="0.39370078740157483" top="0.78740157480314965" bottom="0.78740157480314965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2-й и 3-й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2015-12-29T15:51:22Z</cp:lastPrinted>
  <dcterms:created xsi:type="dcterms:W3CDTF">2015-11-18T08:46:41Z</dcterms:created>
  <dcterms:modified xsi:type="dcterms:W3CDTF">2016-06-21T13:01:47Z</dcterms:modified>
</cp:coreProperties>
</file>